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5" sheetId="1" r:id="rId1"/>
  </sheets>
  <externalReferences>
    <externalReference r:id="rId2"/>
  </externalReferences>
  <definedNames>
    <definedName name="Z_6E36EA37_049E_4FAE_B719_2847CD16F858_.wvu.Cols" localSheetId="0" hidden="1">'Елецкая 5'!#REF!,'Елецкая 5'!#REF!</definedName>
    <definedName name="Z_6E36EA37_049E_4FAE_B719_2847CD16F858_.wvu.Rows" localSheetId="0" hidden="1">'Елецкая 5'!$42:$45</definedName>
    <definedName name="Z_73C0D023_21BD_4441_8EFA_957546C15799_.wvu.Cols" localSheetId="0" hidden="1">'Елецкая 5'!#REF!,'Елецкая 5'!#REF!</definedName>
    <definedName name="Z_73C0D023_21BD_4441_8EFA_957546C15799_.wvu.Rows" localSheetId="0" hidden="1">'Елецкая 5'!$42:$45</definedName>
    <definedName name="_xlnm.Print_Area" localSheetId="0">'Елецкая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<sst xmlns="http://schemas.openxmlformats.org/spreadsheetml/2006/main" count="62" uniqueCount="53">
  <si>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</si>
  <si>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</si>
  <si>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</si>
  <si>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</si>
  <si>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</si>
  <si>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</si>
  <si>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</si>
  <si>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</si>
  <si>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</si>
  <si>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</si>
  <si>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</si>
  <si>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</si>
  <si>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</si>
  <si>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</si>
  <si>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</si>
  <si>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</si>
  <si>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</si>
  <si>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</si>
  <si>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</si>
  <si>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</si>
  <si>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</si>
  <si>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</si>
  <si>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</si>
  <si>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</si>
  <si>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</si>
  <si>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</si>
  <si>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</si>
  <si>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</si>
  <si>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</si>
  <si>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</si>
  <si>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</si>
  <si>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</si>
  <si>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</si>
  <si>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</si>
  <si>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</si>
  <si>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</si>
  <si>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</si>
  <si>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</si>
  <si>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5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</si>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</sst>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8">
          <cell r="W208">
            <v>48816.034760090646</v>
          </cell>
          <cell r="X208">
            <v>9780.4702699413156</v>
          </cell>
          <cell r="Y208">
            <v>15986.786400000003</v>
          </cell>
          <cell r="AA208">
            <v>0</v>
          </cell>
          <cell r="AI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1635.06</v>
          </cell>
          <cell r="AP208">
            <v>0</v>
          </cell>
          <cell r="AQ208">
            <v>0</v>
          </cell>
          <cell r="AX208">
            <v>266900.2030590814</v>
          </cell>
          <cell r="BB208">
            <v>2934.6978000000004</v>
          </cell>
          <cell r="BC208">
            <v>0</v>
          </cell>
          <cell r="BD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CN208">
            <v>19466.363655496531</v>
          </cell>
          <cell r="CO208">
            <v>4003.3268779772761</v>
          </cell>
          <cell r="CP208">
            <v>199.6344</v>
          </cell>
          <cell r="DE208">
            <v>17868.019741101256</v>
          </cell>
          <cell r="DS208">
            <v>65811.872895314955</v>
          </cell>
          <cell r="DT208">
            <v>13983.900353307865</v>
          </cell>
          <cell r="DU208">
            <v>23498.658900000002</v>
          </cell>
          <cell r="EC208">
            <v>0</v>
          </cell>
          <cell r="EL208">
            <v>58631.684257996414</v>
          </cell>
          <cell r="EU208">
            <v>110439.30206892754</v>
          </cell>
          <cell r="EV208">
            <v>24040.415685676322</v>
          </cell>
          <cell r="EW208">
            <v>32.252400000000002</v>
          </cell>
          <cell r="FH208">
            <v>86895.60983560863</v>
          </cell>
          <cell r="FM208">
            <v>110424.45216161147</v>
          </cell>
          <cell r="FN208">
            <v>33232.892359125282</v>
          </cell>
          <cell r="FO208">
            <v>8.3226142881967454E-13</v>
          </cell>
          <cell r="FU208">
            <v>87466.559808188729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2963544.8099999996</v>
      </c>
      <c r="F9" s="16">
        <f t="shared" ref="F9:G9" si="0">SUM(F10:F14)</f>
        <v>2932088.0900000003</v>
      </c>
      <c r="G9" s="16">
        <f t="shared" si="0"/>
        <v>537248.24000000011</v>
      </c>
    </row>
    <row r="10" spans="1:7" ht="13.2" customHeight="1" x14ac:dyDescent="0.3">
      <c r="A10" s="72" t="s">
        <v>9</v>
      </c>
      <c r="B10" s="73"/>
      <c r="C10" s="73"/>
      <c r="D10" s="74"/>
      <c r="E10" s="17">
        <v>1261767.32</v>
      </c>
      <c r="F10" s="17">
        <v>1284974.32</v>
      </c>
      <c r="G10" s="18">
        <v>279244.78000000003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645915.39</v>
      </c>
      <c r="F11" s="17">
        <v>636591.56999999995</v>
      </c>
      <c r="G11" s="18">
        <v>95185.16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166150.35999999999</v>
      </c>
      <c r="F12" s="17">
        <v>147904.56</v>
      </c>
      <c r="G12" s="18">
        <v>23451.35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193088.69</v>
      </c>
      <c r="F13" s="17">
        <v>172462.35</v>
      </c>
      <c r="G13" s="18">
        <v>25952.400000000001</v>
      </c>
    </row>
    <row r="14" spans="1:7" ht="14.4" customHeight="1" x14ac:dyDescent="0.3">
      <c r="A14" s="65" t="s">
        <v>13</v>
      </c>
      <c r="B14" s="65"/>
      <c r="C14" s="65"/>
      <c r="D14" s="65"/>
      <c r="E14" s="17">
        <v>696623.05</v>
      </c>
      <c r="F14" s="17">
        <v>690155.29</v>
      </c>
      <c r="G14" s="18">
        <v>113414.55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1450479.58</v>
      </c>
      <c r="F15" s="16">
        <f t="shared" ref="F15:G15" si="1">SUM(F16:F19)</f>
        <v>1386312.7</v>
      </c>
      <c r="G15" s="16">
        <f t="shared" si="1"/>
        <v>297296.55000000005</v>
      </c>
    </row>
    <row r="16" spans="1:7" ht="33.6" customHeight="1" x14ac:dyDescent="0.3">
      <c r="A16" s="78" t="s">
        <v>45</v>
      </c>
      <c r="B16" s="79"/>
      <c r="C16" s="79"/>
      <c r="D16" s="80"/>
      <c r="E16" s="17">
        <v>1261872.99</v>
      </c>
      <c r="F16" s="17">
        <v>1219708.1299999999</v>
      </c>
      <c r="G16" s="18">
        <v>275294.53000000003</v>
      </c>
    </row>
    <row r="17" spans="1:10" ht="15.6" x14ac:dyDescent="0.3">
      <c r="A17" s="65" t="s">
        <v>46</v>
      </c>
      <c r="B17" s="65"/>
      <c r="C17" s="65"/>
      <c r="D17" s="65"/>
      <c r="E17" s="17">
        <v>6273.21</v>
      </c>
      <c r="F17" s="17">
        <v>5568.02</v>
      </c>
      <c r="G17" s="18">
        <v>705.19</v>
      </c>
    </row>
    <row r="18" spans="1:10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48</v>
      </c>
      <c r="B19" s="65"/>
      <c r="C19" s="65"/>
      <c r="D19" s="65"/>
      <c r="E19" s="17">
        <v>182333.38</v>
      </c>
      <c r="F19" s="17">
        <v>161036.54999999999</v>
      </c>
      <c r="G19" s="18">
        <v>21296.83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8648.64</v>
      </c>
      <c r="F21" s="17">
        <v>8622.6299999999992</v>
      </c>
      <c r="G21" s="18">
        <v>1126.8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8" t="s">
        <v>44</v>
      </c>
      <c r="B24" s="38"/>
      <c r="C24" s="38"/>
      <c r="D24" s="38"/>
      <c r="E24" s="38"/>
      <c r="F24" s="17">
        <v>-323196.47359999944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343118.55448911339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5"/>
      <c r="I26" s="28"/>
    </row>
    <row r="27" spans="1:10" ht="15.6" hidden="1" x14ac:dyDescent="0.3">
      <c r="A27" s="34" t="s">
        <v>16</v>
      </c>
      <c r="B27" s="35"/>
      <c r="C27" s="35"/>
      <c r="D27" s="35"/>
      <c r="E27" s="41"/>
      <c r="F27" s="25">
        <f>'[1]свод за год'!W208</f>
        <v>48816.034760090646</v>
      </c>
      <c r="I27" s="28"/>
    </row>
    <row r="28" spans="1:10" ht="15.6" hidden="1" x14ac:dyDescent="0.3">
      <c r="A28" s="34" t="s">
        <v>31</v>
      </c>
      <c r="B28" s="35"/>
      <c r="C28" s="35"/>
      <c r="D28" s="35"/>
      <c r="E28" s="41"/>
      <c r="F28" s="25">
        <f>'[1]свод за год'!X208</f>
        <v>9780.4702699413156</v>
      </c>
      <c r="I28" s="28"/>
    </row>
    <row r="29" spans="1:10" ht="15.6" hidden="1" x14ac:dyDescent="0.3">
      <c r="A29" s="34" t="s">
        <v>18</v>
      </c>
      <c r="B29" s="35"/>
      <c r="C29" s="35"/>
      <c r="D29" s="35"/>
      <c r="E29" s="41"/>
      <c r="F29" s="25">
        <f>'[1]свод за год'!Y208</f>
        <v>15986.786400000003</v>
      </c>
      <c r="I29" s="28"/>
    </row>
    <row r="30" spans="1:10" ht="15.6" hidden="1" x14ac:dyDescent="0.3">
      <c r="A30" s="34" t="s">
        <v>19</v>
      </c>
      <c r="B30" s="35"/>
      <c r="C30" s="35"/>
      <c r="D30" s="35"/>
      <c r="E30" s="41"/>
      <c r="F30" s="25">
        <f>'[1]свод за год'!AA208+'[1]свод за год'!AI208+'[1]свод за год'!AL208+'[1]свод за год'!AO208+'[1]свод за год'!AP208+'[1]свод за год'!AQ208</f>
        <v>1635.06</v>
      </c>
      <c r="I30" s="28"/>
    </row>
    <row r="31" spans="1:10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год'!AX208</f>
        <v>266900.2030590814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54">
        <f>SUM(F34:F38)+219986.46</f>
        <v>423449.9210811943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  <c r="J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год'!CN208+'[1]свод за год'!DS208</f>
        <v>85278.236550811489</v>
      </c>
      <c r="I34" s="28"/>
      <c r="J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год'!CO208+'[1]свод за год'!DT208</f>
        <v>17987.227231285142</v>
      </c>
      <c r="I35" s="28"/>
      <c r="J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год'!CP208+'[1]свод за год'!DU208</f>
        <v>23698.293300000001</v>
      </c>
      <c r="I36" s="28"/>
      <c r="J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год'!AK208+'[1]свод за год'!AM208+'[1]свод за год'!AN208+'[1]свод за год'!BD208+'[1]свод за год'!EC208</f>
        <v>0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год'!DE208+'[1]свод за год'!EL208</f>
        <v>76499.703999097663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SUM(F40:F48)+130421.24</f>
        <v>585887.42211913795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год'!EU208+'[1]свод за год'!FM208</f>
        <v>220863.75423053902</v>
      </c>
      <c r="I40" s="28"/>
      <c r="J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год'!EV208+'[1]свод за год'!FN208</f>
        <v>57273.308044801604</v>
      </c>
      <c r="I41" s="28"/>
      <c r="J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  <c r="J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  <c r="J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  <c r="J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  <c r="J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год'!EW208+'[1]свод за год'!FO208</f>
        <v>32.252400000000833</v>
      </c>
      <c r="I46" s="28"/>
      <c r="J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год'!BB208+'[1]свод за год'!BC208+'[1]свод за год'!BN208+'[1]свод за год'!BO208+'[1]свод за год'!BP208+'[1]свод за год'!BQ208</f>
        <v>2934.6978000000004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год'!FH208+'[1]свод за год'!FU208</f>
        <v>174362.16964379736</v>
      </c>
      <c r="I48" s="28"/>
      <c r="J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1352455.8976894456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215292.69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115336.44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99956.25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1567748.5876894456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1261872.99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1219708.1299999999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-629072.07128944504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5</vt:lpstr>
      <vt:lpstr>'Елецкая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2018-04-04T05:52:23Z</cp:lastPrinted>
  <dcterms:created xsi:type="dcterms:W3CDTF">2013-05-24T09:13:10Z</dcterms:created>
  <dcterms:modified xsi:type="dcterms:W3CDTF">2018-04-04T05:52:38Z</dcterms:modified>
</cp:coreProperties>
</file>